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345" windowWidth="14805" windowHeight="7770"/>
  </bookViews>
  <sheets>
    <sheet name="проектные" sheetId="2" r:id="rId1"/>
  </sheets>
  <definedNames>
    <definedName name="_xlnm.Print_Area" localSheetId="0">проектные!$A$1:$W$25</definedName>
  </definedNames>
  <calcPr calcId="162913" refMode="R1C1"/>
</workbook>
</file>

<file path=xl/calcChain.xml><?xml version="1.0" encoding="utf-8"?>
<calcChain xmlns="http://schemas.openxmlformats.org/spreadsheetml/2006/main">
  <c r="M10" i="2" l="1"/>
  <c r="S10" i="2" s="1"/>
  <c r="W10" i="2" s="1"/>
  <c r="S9" i="2"/>
  <c r="W9" i="2" s="1"/>
  <c r="P9" i="2"/>
  <c r="O8" i="2"/>
  <c r="S8" i="2" s="1"/>
  <c r="W8" i="2" s="1"/>
  <c r="M6" i="2"/>
  <c r="S6" i="2" s="1"/>
  <c r="R7" i="2" l="1"/>
  <c r="S7" i="2" s="1"/>
  <c r="W7" i="2" s="1"/>
  <c r="W6" i="2" l="1"/>
  <c r="S11" i="2" s="1"/>
  <c r="S13" i="2" l="1"/>
  <c r="S12" i="2" l="1"/>
  <c r="S14" i="2"/>
  <c r="S15" i="2" s="1"/>
</calcChain>
</file>

<file path=xl/sharedStrings.xml><?xml version="1.0" encoding="utf-8"?>
<sst xmlns="http://schemas.openxmlformats.org/spreadsheetml/2006/main" count="60" uniqueCount="28">
  <si>
    <t>№ п/п</t>
  </si>
  <si>
    <t>на проектные работы</t>
  </si>
  <si>
    <t>Расчет стоимости в ценах 2001 г., тыс.руб.</t>
  </si>
  <si>
    <t>Наименование работ</t>
  </si>
  <si>
    <t>Обоснования расчета стоимости</t>
  </si>
  <si>
    <t>Итого проектных и изыскательских работ</t>
  </si>
  <si>
    <t>х</t>
  </si>
  <si>
    <t>=</t>
  </si>
  <si>
    <t>Итого по смете (тыс.руб.):</t>
  </si>
  <si>
    <t>СМЕТА №1.1</t>
  </si>
  <si>
    <t>Стоимость (тыс.руб.)
в ценах 4 кв 2018 г.</t>
  </si>
  <si>
    <t>(</t>
  </si>
  <si>
    <t>+</t>
  </si>
  <si>
    <t>)</t>
  </si>
  <si>
    <t>x</t>
  </si>
  <si>
    <t>Итого по смете в рублях</t>
  </si>
  <si>
    <t>НДС-20%</t>
  </si>
  <si>
    <t>Итого с НДС</t>
  </si>
  <si>
    <t xml:space="preserve"> Проект проектируемой ВЛ-110 кВ</t>
  </si>
  <si>
    <t xml:space="preserve"> Проект реконструируемой ВЛ-110 кВ</t>
  </si>
  <si>
    <t xml:space="preserve">Справочник базовых цен на проектные работы для строительства КИСиС. Москва 2012 г.
Табл. 20 п.20
где:
1 - стадия ПД, РД (Методические указания от 29.12.2009г. п.1.4)                                                                                                                                          
1,5- районный коэффициент (Решение от 18 июля 1991 года N 154)                                                                                                                       
1,2 - сокращенные сроки строительства (Методические указания от 29.12.2009г. п.3.11)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</si>
  <si>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Справочник базовых цен на проектные работы для строительства КИСиС. Москва 2012 г.
Табл. 20 п.19
где:
1 - стадия ПД, РД (Методические указания от 29.12.2009г. п.1.4)                                                                                                                                          
1,5- районный коэффициент (Решение от 18 июля 1991 года N 154)                                                                                                                       
1,2 - сокращенные сроки строительства (Методические указания от 29.12.2009г. п.3.11)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</si>
  <si>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Составление инженерно-топографических планов в масштабе 1:500 с сечением рельефа высотой 0,5 м на застроенной территории</t>
  </si>
  <si>
    <t xml:space="preserve">СБЦ 2004 Инженерно-геодезические изыскания ч. 1 гл. 2 табл. 9 п. 4.2
1,2 - Съемка подземных коммуникаций с помощью приборов поиска (трубокабелеискателя) и составление плана подземных коммуникаций на  не застроенных территориях
1,4 -  (Масштаб: Масштаб съемки 1:500; Площадь участка до 1 га) - Полевые работы при съемке небольших участков
1,25- районный коэффициент </t>
  </si>
  <si>
    <t xml:space="preserve">СБЦП 81-2001-01 Территориальное планирование и планировка территорий
Табл. 3 п.1
где:                                                                                                                                     
1,5- районный коэффициент (Решение от 18 июля 1991 года N 154)                                                                                                                       
1,2 - сокращенные сроки строительства (Методические указания от 29.12.2009г. п.3.11)     </t>
  </si>
  <si>
    <t>Проект планировки и межевания территорий при
площади проектируемой
территории,га</t>
  </si>
  <si>
    <t>Проект освоения лесов</t>
  </si>
  <si>
    <t xml:space="preserve">СБЦП Объекты промышленности химических волокон 
Табл. п.3.12
где:                                                                                                                                     
1,5- районный коэффициент (Решение от 18 июля 1991 года N 154)                                                                                                                       
1,2 - сокращенные сроки строительства (Методические указания от 29.12.2009г. п.3.11)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</si>
</sst>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00"/>
    <numFmt numFmtId="165" formatCode="0.0"/>
    <numFmt numFmtId="166" formatCode="#,##0.000"/>
  </numFmts>
  <fonts count="5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8"/>
      <name val="Arial"/>
      <family val="2"/>
      <charset val="204"/>
    </font>
    <font>
      <sz val="14"/>
      <name val="Times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3" fillId="0" borderId="1">
      <alignment horizontal="left" vertical="center"/>
    </xf>
  </cellStyleXfs>
  <cellXfs count="39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top"/>
    </xf>
    <xf numFmtId="0" fontId="1" fillId="0" borderId="5" xfId="0" applyFont="1" applyBorder="1" applyAlignment="1">
      <alignment horizontal="left" vertical="top"/>
    </xf>
    <xf numFmtId="0" fontId="1" fillId="0" borderId="1" xfId="0" applyFont="1" applyBorder="1" applyAlignment="1">
      <alignment vertical="top" wrapText="1"/>
    </xf>
    <xf numFmtId="0" fontId="1" fillId="0" borderId="2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164" fontId="1" fillId="0" borderId="2" xfId="0" applyNumberFormat="1" applyFont="1" applyBorder="1" applyAlignment="1">
      <alignment horizontal="center" vertical="top"/>
    </xf>
    <xf numFmtId="164" fontId="1" fillId="0" borderId="4" xfId="0" applyNumberFormat="1" applyFont="1" applyBorder="1" applyAlignment="1">
      <alignment horizontal="center" vertical="top"/>
    </xf>
    <xf numFmtId="0" fontId="2" fillId="0" borderId="3" xfId="0" applyFont="1" applyBorder="1" applyAlignment="1">
      <alignment horizontal="center" vertical="center"/>
    </xf>
    <xf numFmtId="164" fontId="1" fillId="0" borderId="3" xfId="0" applyNumberFormat="1" applyFont="1" applyBorder="1" applyAlignment="1">
      <alignment horizontal="center" vertical="top"/>
    </xf>
    <xf numFmtId="2" fontId="1" fillId="0" borderId="3" xfId="0" applyNumberFormat="1" applyFont="1" applyBorder="1" applyAlignment="1">
      <alignment horizontal="center" vertical="top"/>
    </xf>
    <xf numFmtId="165" fontId="1" fillId="0" borderId="3" xfId="0" applyNumberFormat="1" applyFont="1" applyBorder="1" applyAlignment="1">
      <alignment horizontal="center" vertical="top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 wrapText="1"/>
    </xf>
    <xf numFmtId="0" fontId="4" fillId="0" borderId="2" xfId="1" quotePrefix="1" applyFont="1" applyBorder="1" applyAlignment="1">
      <alignment horizontal="left" vertical="top" wrapText="1"/>
    </xf>
    <xf numFmtId="0" fontId="4" fillId="0" borderId="2" xfId="1" applyFont="1" applyBorder="1" applyAlignment="1">
      <alignment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0" xfId="0" applyFont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66" fontId="1" fillId="0" borderId="2" xfId="0" applyNumberFormat="1" applyFont="1" applyBorder="1" applyAlignment="1">
      <alignment horizontal="right" vertical="center"/>
    </xf>
    <xf numFmtId="166" fontId="1" fillId="0" borderId="3" xfId="0" applyNumberFormat="1" applyFont="1" applyBorder="1" applyAlignment="1">
      <alignment horizontal="right" vertical="center"/>
    </xf>
    <xf numFmtId="166" fontId="1" fillId="0" borderId="4" xfId="0" applyNumberFormat="1" applyFont="1" applyBorder="1" applyAlignment="1">
      <alignment horizontal="right" vertical="center"/>
    </xf>
    <xf numFmtId="4" fontId="1" fillId="0" borderId="2" xfId="0" applyNumberFormat="1" applyFont="1" applyBorder="1" applyAlignment="1">
      <alignment horizontal="right"/>
    </xf>
    <xf numFmtId="4" fontId="1" fillId="0" borderId="3" xfId="0" applyNumberFormat="1" applyFont="1" applyBorder="1" applyAlignment="1">
      <alignment horizontal="right"/>
    </xf>
    <xf numFmtId="4" fontId="1" fillId="0" borderId="4" xfId="0" applyNumberFormat="1" applyFont="1" applyBorder="1" applyAlignment="1">
      <alignment horizontal="right"/>
    </xf>
    <xf numFmtId="0" fontId="1" fillId="0" borderId="2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1" fillId="0" borderId="4" xfId="0" applyFont="1" applyBorder="1" applyAlignment="1">
      <alignment horizontal="left"/>
    </xf>
    <xf numFmtId="3" fontId="1" fillId="0" borderId="2" xfId="0" applyNumberFormat="1" applyFont="1" applyBorder="1" applyAlignment="1">
      <alignment horizontal="right" vertical="center"/>
    </xf>
    <xf numFmtId="3" fontId="1" fillId="0" borderId="3" xfId="0" applyNumberFormat="1" applyFont="1" applyBorder="1" applyAlignment="1">
      <alignment horizontal="right" vertical="center"/>
    </xf>
    <xf numFmtId="3" fontId="1" fillId="0" borderId="4" xfId="0" applyNumberFormat="1" applyFont="1" applyBorder="1" applyAlignment="1">
      <alignment horizontal="right" vertical="center"/>
    </xf>
  </cellXfs>
  <cellStyles count="2">
    <cellStyle name="S10" xfId="1"/>
    <cellStyle name="Обычный" xfId="0" builtinId="0"/>
  </cellStyles>
  <dxfs count="0"/>
  <tableStyles count="0" defaultTableStyle="TableStyleMedium2" defaultPivotStyle="PivotStyleMedium9"/>
  <colors>
    <mruColors>
      <color rgb="FF0000FF"/>
      <color rgb="FF336600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25"/>
  <sheetViews>
    <sheetView tabSelected="1" view="pageBreakPreview" topLeftCell="A13" zoomScale="70" zoomScaleNormal="100" zoomScaleSheetLayoutView="70" workbookViewId="0">
      <selection activeCell="B16" sqref="B16:C25"/>
    </sheetView>
  </sheetViews>
  <sheetFormatPr defaultRowHeight="18.75" x14ac:dyDescent="0.3"/>
  <cols>
    <col min="1" max="1" width="8.140625" style="1" bestFit="1" customWidth="1"/>
    <col min="2" max="2" width="51.28515625" style="1" customWidth="1"/>
    <col min="3" max="3" width="109.28515625" style="1" customWidth="1"/>
    <col min="4" max="4" width="2.140625" style="1" bestFit="1" customWidth="1"/>
    <col min="5" max="5" width="7.7109375" style="1" bestFit="1" customWidth="1"/>
    <col min="6" max="6" width="2.85546875" style="1" bestFit="1" customWidth="1"/>
    <col min="7" max="7" width="9" style="1" bestFit="1" customWidth="1"/>
    <col min="8" max="8" width="2.5703125" style="1" bestFit="1" customWidth="1"/>
    <col min="9" max="9" width="6.42578125" style="1" bestFit="1" customWidth="1"/>
    <col min="10" max="10" width="2.5703125" style="1" bestFit="1" customWidth="1"/>
    <col min="11" max="11" width="5.140625" style="1" bestFit="1" customWidth="1"/>
    <col min="12" max="12" width="5.85546875" style="1" bestFit="1" customWidth="1"/>
    <col min="13" max="13" width="9" style="1" bestFit="1" customWidth="1"/>
    <col min="14" max="14" width="5.140625" style="1" bestFit="1" customWidth="1"/>
    <col min="15" max="15" width="8.42578125" style="1" bestFit="1" customWidth="1"/>
    <col min="16" max="16" width="7.140625" style="1" bestFit="1" customWidth="1"/>
    <col min="17" max="17" width="2.85546875" style="1" bestFit="1" customWidth="1"/>
    <col min="18" max="18" width="8.42578125" style="1" bestFit="1" customWidth="1"/>
    <col min="19" max="19" width="9.7109375" style="1" customWidth="1"/>
    <col min="20" max="20" width="2.5703125" style="1" customWidth="1"/>
    <col min="21" max="21" width="6.42578125" style="1" customWidth="1"/>
    <col min="22" max="22" width="2.85546875" style="1" bestFit="1" customWidth="1"/>
    <col min="23" max="23" width="9.7109375" style="1" customWidth="1"/>
    <col min="24" max="27" width="9.140625" style="1"/>
    <col min="28" max="28" width="9.42578125" style="1" bestFit="1" customWidth="1"/>
    <col min="29" max="16384" width="9.140625" style="1"/>
  </cols>
  <sheetData>
    <row r="2" spans="1:23" x14ac:dyDescent="0.3">
      <c r="A2" s="21" t="s">
        <v>9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</row>
    <row r="3" spans="1:23" x14ac:dyDescent="0.3">
      <c r="A3" s="21" t="s">
        <v>1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</row>
    <row r="5" spans="1:23" ht="39.950000000000003" customHeight="1" x14ac:dyDescent="0.3">
      <c r="A5" s="2" t="s">
        <v>0</v>
      </c>
      <c r="B5" s="2" t="s">
        <v>3</v>
      </c>
      <c r="C5" s="2" t="s">
        <v>4</v>
      </c>
      <c r="D5" s="22" t="s">
        <v>2</v>
      </c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10"/>
      <c r="R5" s="10"/>
      <c r="S5" s="24" t="s">
        <v>10</v>
      </c>
      <c r="T5" s="25"/>
      <c r="U5" s="25"/>
      <c r="V5" s="25"/>
      <c r="W5" s="26"/>
    </row>
    <row r="6" spans="1:23" ht="170.1" customHeight="1" x14ac:dyDescent="0.3">
      <c r="A6" s="3">
        <v>1</v>
      </c>
      <c r="B6" s="4" t="s">
        <v>18</v>
      </c>
      <c r="C6" s="5" t="s">
        <v>21</v>
      </c>
      <c r="D6" s="7"/>
      <c r="E6" s="7">
        <v>48.11</v>
      </c>
      <c r="F6" s="7" t="s">
        <v>14</v>
      </c>
      <c r="G6" s="7">
        <v>1</v>
      </c>
      <c r="H6" s="7" t="s">
        <v>14</v>
      </c>
      <c r="I6" s="13">
        <v>1.5</v>
      </c>
      <c r="J6" s="7" t="s">
        <v>14</v>
      </c>
      <c r="K6" s="7">
        <v>1.2</v>
      </c>
      <c r="L6" s="7" t="s">
        <v>7</v>
      </c>
      <c r="M6" s="11">
        <f>E6*G6*I6*K6</f>
        <v>86.597999999999985</v>
      </c>
      <c r="N6" s="7"/>
      <c r="O6" s="7"/>
      <c r="P6" s="13"/>
      <c r="Q6" s="7"/>
      <c r="R6" s="11"/>
      <c r="S6" s="8">
        <f>M6</f>
        <v>86.597999999999985</v>
      </c>
      <c r="T6" s="7" t="s">
        <v>6</v>
      </c>
      <c r="U6" s="7">
        <v>3.83</v>
      </c>
      <c r="V6" s="7" t="s">
        <v>7</v>
      </c>
      <c r="W6" s="9">
        <f t="shared" ref="W6" si="0">(ROUND(S6*U6,3))</f>
        <v>331.67</v>
      </c>
    </row>
    <row r="7" spans="1:23" ht="170.1" customHeight="1" x14ac:dyDescent="0.3">
      <c r="A7" s="3">
        <v>2</v>
      </c>
      <c r="B7" s="4" t="s">
        <v>19</v>
      </c>
      <c r="C7" s="5" t="s">
        <v>20</v>
      </c>
      <c r="D7" s="6" t="s">
        <v>11</v>
      </c>
      <c r="E7" s="7">
        <v>45.74</v>
      </c>
      <c r="F7" s="12" t="s">
        <v>12</v>
      </c>
      <c r="G7" s="7">
        <v>2.37</v>
      </c>
      <c r="H7" s="7" t="s">
        <v>14</v>
      </c>
      <c r="I7" s="7">
        <v>1.29</v>
      </c>
      <c r="J7" s="7" t="s">
        <v>13</v>
      </c>
      <c r="K7" s="7" t="s">
        <v>14</v>
      </c>
      <c r="L7" s="12">
        <v>1</v>
      </c>
      <c r="M7" s="7" t="s">
        <v>14</v>
      </c>
      <c r="N7" s="7">
        <v>1.5</v>
      </c>
      <c r="O7" s="7" t="s">
        <v>14</v>
      </c>
      <c r="P7" s="13">
        <v>1.2</v>
      </c>
      <c r="Q7" s="7" t="s">
        <v>7</v>
      </c>
      <c r="R7" s="11">
        <f>(E7+G7*I7)*L7*N7*P7</f>
        <v>87.835139999999996</v>
      </c>
      <c r="S7" s="8">
        <f>R7</f>
        <v>87.835139999999996</v>
      </c>
      <c r="T7" s="7" t="s">
        <v>6</v>
      </c>
      <c r="U7" s="7">
        <v>3.83</v>
      </c>
      <c r="V7" s="7" t="s">
        <v>7</v>
      </c>
      <c r="W7" s="9">
        <f t="shared" ref="W7" si="1">(ROUND(S7*U7,3))</f>
        <v>336.40899999999999</v>
      </c>
    </row>
    <row r="8" spans="1:23" ht="170.1" customHeight="1" x14ac:dyDescent="0.3">
      <c r="A8" s="16">
        <v>3</v>
      </c>
      <c r="B8" s="17" t="s">
        <v>22</v>
      </c>
      <c r="C8" s="18" t="s">
        <v>23</v>
      </c>
      <c r="D8" s="19"/>
      <c r="E8" s="20">
        <v>2.2330000000000001</v>
      </c>
      <c r="F8" s="12" t="s">
        <v>14</v>
      </c>
      <c r="G8" s="7">
        <v>2.74</v>
      </c>
      <c r="H8" s="12" t="s">
        <v>14</v>
      </c>
      <c r="I8" s="7">
        <v>1.2</v>
      </c>
      <c r="J8" s="7" t="s">
        <v>14</v>
      </c>
      <c r="K8" s="7">
        <v>1.4</v>
      </c>
      <c r="L8" s="7" t="s">
        <v>6</v>
      </c>
      <c r="M8" s="7">
        <v>1.25</v>
      </c>
      <c r="N8" s="7" t="s">
        <v>7</v>
      </c>
      <c r="O8" s="11">
        <f>I8*K8*M8*G8*E8</f>
        <v>12.848682000000002</v>
      </c>
      <c r="P8" s="13"/>
      <c r="Q8" s="7"/>
      <c r="R8" s="11"/>
      <c r="S8" s="8">
        <f>O8</f>
        <v>12.848682000000002</v>
      </c>
      <c r="T8" s="7" t="s">
        <v>6</v>
      </c>
      <c r="U8" s="7">
        <v>3.83</v>
      </c>
      <c r="V8" s="7" t="s">
        <v>7</v>
      </c>
      <c r="W8" s="9">
        <f t="shared" ref="W8" si="2">(ROUND(S8*U8,3))</f>
        <v>49.21</v>
      </c>
    </row>
    <row r="9" spans="1:23" ht="170.1" customHeight="1" x14ac:dyDescent="0.3">
      <c r="A9" s="16">
        <v>4</v>
      </c>
      <c r="B9" s="17" t="s">
        <v>25</v>
      </c>
      <c r="C9" s="18" t="s">
        <v>24</v>
      </c>
      <c r="D9" s="6" t="s">
        <v>11</v>
      </c>
      <c r="E9" s="7">
        <v>55.88</v>
      </c>
      <c r="F9" s="12" t="s">
        <v>12</v>
      </c>
      <c r="G9" s="7">
        <v>189.64</v>
      </c>
      <c r="H9" s="7" t="s">
        <v>14</v>
      </c>
      <c r="I9" s="7">
        <v>0.16</v>
      </c>
      <c r="J9" s="7" t="s">
        <v>13</v>
      </c>
      <c r="K9" s="7" t="s">
        <v>14</v>
      </c>
      <c r="L9" s="12">
        <v>1.5</v>
      </c>
      <c r="M9" s="7" t="s">
        <v>14</v>
      </c>
      <c r="N9" s="7">
        <v>1.2</v>
      </c>
      <c r="O9" s="7" t="s">
        <v>7</v>
      </c>
      <c r="P9" s="13">
        <f>(E9+G9*I9)*L9*N9</f>
        <v>155.20031999999998</v>
      </c>
      <c r="Q9" s="7"/>
      <c r="R9" s="11"/>
      <c r="S9" s="8">
        <f>P9</f>
        <v>155.20031999999998</v>
      </c>
      <c r="T9" s="7" t="s">
        <v>6</v>
      </c>
      <c r="U9" s="7">
        <v>3.83</v>
      </c>
      <c r="V9" s="7" t="s">
        <v>7</v>
      </c>
      <c r="W9" s="9">
        <f t="shared" ref="W9:W10" si="3">(ROUND(S9*U9,3))</f>
        <v>594.41700000000003</v>
      </c>
    </row>
    <row r="10" spans="1:23" ht="170.1" customHeight="1" x14ac:dyDescent="0.3">
      <c r="A10" s="16">
        <v>5</v>
      </c>
      <c r="B10" s="17" t="s">
        <v>26</v>
      </c>
      <c r="C10" s="18" t="s">
        <v>27</v>
      </c>
      <c r="D10" s="19"/>
      <c r="E10" s="20">
        <v>3.75</v>
      </c>
      <c r="F10" s="12" t="s">
        <v>6</v>
      </c>
      <c r="G10" s="7">
        <v>2.74</v>
      </c>
      <c r="H10" s="12" t="s">
        <v>6</v>
      </c>
      <c r="I10" s="7">
        <v>1.5</v>
      </c>
      <c r="J10" s="7" t="s">
        <v>6</v>
      </c>
      <c r="K10" s="7">
        <v>1.2</v>
      </c>
      <c r="L10" s="7" t="s">
        <v>7</v>
      </c>
      <c r="M10" s="7">
        <f>E10*G10*I10*K10</f>
        <v>18.495000000000001</v>
      </c>
      <c r="N10" s="7"/>
      <c r="O10" s="7"/>
      <c r="P10" s="13"/>
      <c r="Q10" s="7"/>
      <c r="R10" s="11"/>
      <c r="S10" s="8">
        <f>M10</f>
        <v>18.495000000000001</v>
      </c>
      <c r="T10" s="7" t="s">
        <v>6</v>
      </c>
      <c r="U10" s="7">
        <v>3.83</v>
      </c>
      <c r="V10" s="7" t="s">
        <v>7</v>
      </c>
      <c r="W10" s="9">
        <f t="shared" si="3"/>
        <v>70.835999999999999</v>
      </c>
    </row>
    <row r="11" spans="1:23" x14ac:dyDescent="0.3">
      <c r="A11" s="33" t="s">
        <v>8</v>
      </c>
      <c r="B11" s="34"/>
      <c r="C11" s="34"/>
      <c r="D11" s="34"/>
      <c r="E11" s="34"/>
      <c r="F11" s="34"/>
      <c r="G11" s="34"/>
      <c r="H11" s="34"/>
      <c r="I11" s="34"/>
      <c r="J11" s="34"/>
      <c r="K11" s="34"/>
      <c r="L11" s="34"/>
      <c r="M11" s="34"/>
      <c r="N11" s="34"/>
      <c r="O11" s="34"/>
      <c r="P11" s="34"/>
      <c r="Q11" s="34"/>
      <c r="R11" s="35"/>
      <c r="S11" s="27">
        <f>SUM(W6:W10)</f>
        <v>1382.5420000000001</v>
      </c>
      <c r="T11" s="28"/>
      <c r="U11" s="28"/>
      <c r="V11" s="28"/>
      <c r="W11" s="29"/>
    </row>
    <row r="12" spans="1:23" ht="18.75" customHeight="1" x14ac:dyDescent="0.3">
      <c r="A12" s="33" t="s">
        <v>15</v>
      </c>
      <c r="B12" s="34"/>
      <c r="C12" s="34"/>
      <c r="D12" s="34"/>
      <c r="E12" s="34"/>
      <c r="F12" s="34"/>
      <c r="G12" s="34"/>
      <c r="H12" s="34"/>
      <c r="I12" s="34"/>
      <c r="J12" s="34"/>
      <c r="K12" s="34"/>
      <c r="L12" s="34"/>
      <c r="M12" s="34"/>
      <c r="N12" s="34"/>
      <c r="O12" s="34"/>
      <c r="P12" s="34"/>
      <c r="Q12" s="34"/>
      <c r="R12" s="35"/>
      <c r="S12" s="36">
        <f>S13</f>
        <v>1382542.0000000002</v>
      </c>
      <c r="T12" s="37"/>
      <c r="U12" s="37"/>
      <c r="V12" s="37"/>
      <c r="W12" s="38"/>
    </row>
    <row r="13" spans="1:23" x14ac:dyDescent="0.3">
      <c r="A13" s="33" t="s">
        <v>5</v>
      </c>
      <c r="B13" s="34"/>
      <c r="C13" s="34"/>
      <c r="D13" s="34"/>
      <c r="E13" s="34"/>
      <c r="F13" s="34"/>
      <c r="G13" s="34"/>
      <c r="H13" s="34"/>
      <c r="I13" s="34"/>
      <c r="J13" s="34"/>
      <c r="K13" s="34"/>
      <c r="L13" s="34"/>
      <c r="M13" s="34"/>
      <c r="N13" s="34"/>
      <c r="O13" s="34"/>
      <c r="P13" s="34"/>
      <c r="Q13" s="34"/>
      <c r="R13" s="35"/>
      <c r="S13" s="36">
        <f>S11*1000</f>
        <v>1382542.0000000002</v>
      </c>
      <c r="T13" s="37"/>
      <c r="U13" s="37"/>
      <c r="V13" s="37"/>
      <c r="W13" s="38"/>
    </row>
    <row r="14" spans="1:23" x14ac:dyDescent="0.3">
      <c r="A14" s="33" t="s">
        <v>16</v>
      </c>
      <c r="B14" s="34"/>
      <c r="C14" s="34"/>
      <c r="D14" s="34"/>
      <c r="E14" s="34"/>
      <c r="F14" s="34"/>
      <c r="G14" s="34"/>
      <c r="H14" s="34"/>
      <c r="I14" s="34"/>
      <c r="J14" s="34"/>
      <c r="K14" s="34"/>
      <c r="L14" s="34"/>
      <c r="M14" s="34"/>
      <c r="N14" s="34"/>
      <c r="O14" s="34"/>
      <c r="P14" s="34"/>
      <c r="Q14" s="34"/>
      <c r="R14" s="35"/>
      <c r="S14" s="30">
        <f>S13*20%</f>
        <v>276508.40000000008</v>
      </c>
      <c r="T14" s="31"/>
      <c r="U14" s="31"/>
      <c r="V14" s="31"/>
      <c r="W14" s="32"/>
    </row>
    <row r="15" spans="1:23" x14ac:dyDescent="0.3">
      <c r="A15" s="33" t="s">
        <v>17</v>
      </c>
      <c r="B15" s="34"/>
      <c r="C15" s="34"/>
      <c r="D15" s="34"/>
      <c r="E15" s="34"/>
      <c r="F15" s="34"/>
      <c r="G15" s="34"/>
      <c r="H15" s="34"/>
      <c r="I15" s="34"/>
      <c r="J15" s="34"/>
      <c r="K15" s="34"/>
      <c r="L15" s="34"/>
      <c r="M15" s="34"/>
      <c r="N15" s="34"/>
      <c r="O15" s="34"/>
      <c r="P15" s="34"/>
      <c r="Q15" s="34"/>
      <c r="R15" s="35"/>
      <c r="S15" s="30">
        <f>S14+S13</f>
        <v>1659050.4000000004</v>
      </c>
      <c r="T15" s="31"/>
      <c r="U15" s="31"/>
      <c r="V15" s="31"/>
      <c r="W15" s="32"/>
    </row>
    <row r="16" spans="1:23" x14ac:dyDescent="0.3">
      <c r="A16" s="14"/>
      <c r="B16" s="14"/>
      <c r="C16" s="14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S16" s="15"/>
      <c r="T16" s="15"/>
      <c r="U16" s="15"/>
      <c r="V16" s="15"/>
      <c r="W16" s="15"/>
    </row>
    <row r="17" spans="1:23" x14ac:dyDescent="0.3">
      <c r="A17" s="14"/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S17" s="14"/>
      <c r="T17" s="14"/>
      <c r="U17" s="14"/>
      <c r="V17" s="14"/>
      <c r="W17" s="14"/>
    </row>
    <row r="18" spans="1:23" x14ac:dyDescent="0.3">
      <c r="A18" s="14"/>
      <c r="B18" s="14"/>
      <c r="C18" s="15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S18" s="14"/>
      <c r="T18" s="14"/>
      <c r="U18" s="14"/>
      <c r="V18" s="14"/>
      <c r="W18" s="14"/>
    </row>
    <row r="19" spans="1:23" x14ac:dyDescent="0.3">
      <c r="A19" s="14"/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S19" s="14"/>
      <c r="T19" s="14"/>
      <c r="U19" s="14"/>
      <c r="V19" s="14"/>
      <c r="W19" s="14"/>
    </row>
    <row r="20" spans="1:23" x14ac:dyDescent="0.3">
      <c r="A20" s="14"/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S20" s="14"/>
      <c r="T20" s="14"/>
      <c r="U20" s="14"/>
      <c r="V20" s="14"/>
      <c r="W20" s="14"/>
    </row>
    <row r="21" spans="1:23" x14ac:dyDescent="0.3">
      <c r="A21" s="14"/>
      <c r="B21" s="14"/>
      <c r="C21" s="15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S21" s="14"/>
      <c r="T21" s="14"/>
      <c r="U21" s="14"/>
      <c r="V21" s="14"/>
      <c r="W21" s="14"/>
    </row>
    <row r="22" spans="1:23" x14ac:dyDescent="0.3">
      <c r="A22" s="14"/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S22" s="14"/>
      <c r="T22" s="14"/>
      <c r="U22" s="14"/>
      <c r="V22" s="14"/>
      <c r="W22" s="14"/>
    </row>
    <row r="23" spans="1:23" x14ac:dyDescent="0.3">
      <c r="A23" s="14"/>
      <c r="B23" s="14"/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</row>
    <row r="24" spans="1:23" x14ac:dyDescent="0.3">
      <c r="A24" s="15"/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</row>
    <row r="25" spans="1:23" x14ac:dyDescent="0.3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</row>
  </sheetData>
  <mergeCells count="14">
    <mergeCell ref="S15:W15"/>
    <mergeCell ref="A11:R11"/>
    <mergeCell ref="A12:R12"/>
    <mergeCell ref="A13:R13"/>
    <mergeCell ref="A14:R14"/>
    <mergeCell ref="A15:R15"/>
    <mergeCell ref="S12:W12"/>
    <mergeCell ref="S13:W13"/>
    <mergeCell ref="S14:W14"/>
    <mergeCell ref="A2:W2"/>
    <mergeCell ref="A3:W3"/>
    <mergeCell ref="D5:P5"/>
    <mergeCell ref="S5:W5"/>
    <mergeCell ref="S11:W11"/>
  </mergeCells>
  <pageMargins left="0.39370078740157483" right="0.39370078740157483" top="0.78740157480314965" bottom="0.39370078740157483" header="0.31496062992125984" footer="0.31496062992125984"/>
  <pageSetup paperSize="9" scale="4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проектные</vt:lpstr>
      <vt:lpstr>проектные!Область_печати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2019-11-22T05:14:13Z</dcterms:modified>
</cp:coreProperties>
</file>